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06.07 для доторжек\21-26-Ф-Ст_ВЛИ_г.о. Ступино_аб. Шуварикова Т.А. (15 кВт) - с увеличением\ССР для расчета\"/>
    </mc:Choice>
  </mc:AlternateContent>
  <xr:revisionPtr revIDLastSave="0" documentId="13_ncr:1_{74A512C6-6DD8-42C1-9D8A-E750B9F3FDC1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3" i="152" s="1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G37" i="152" s="1"/>
  <c r="F23" i="152"/>
  <c r="F31" i="152" s="1"/>
  <c r="E23" i="152"/>
  <c r="E31" i="152" s="1"/>
  <c r="E37" i="152" s="1"/>
  <c r="E43" i="152" s="1"/>
  <c r="E49" i="152" s="1"/>
  <c r="E55" i="152" s="1"/>
  <c r="E61" i="152" s="1"/>
  <c r="D23" i="152"/>
  <c r="H22" i="152"/>
  <c r="H21" i="152"/>
  <c r="H23" i="152" s="1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G37" i="151" s="1"/>
  <c r="G43" i="151" s="1"/>
  <c r="G49" i="151" s="1"/>
  <c r="G55" i="151" s="1"/>
  <c r="G61" i="151" s="1"/>
  <c r="G67" i="151" s="1"/>
  <c r="F23" i="151"/>
  <c r="E23" i="151"/>
  <c r="D23" i="151"/>
  <c r="H22" i="151"/>
  <c r="H21" i="151"/>
  <c r="H20" i="151"/>
  <c r="G43" i="152" l="1"/>
  <c r="G49" i="152" s="1"/>
  <c r="G55" i="152" s="1"/>
  <c r="G61" i="152" s="1"/>
  <c r="G67" i="152" s="1"/>
  <c r="G76" i="152" s="1"/>
  <c r="H36" i="152"/>
  <c r="H30" i="152"/>
  <c r="H23" i="151"/>
  <c r="H31" i="151" s="1"/>
  <c r="H42" i="151"/>
  <c r="H87" i="151"/>
  <c r="H60" i="152"/>
  <c r="J105" i="151"/>
  <c r="F31" i="151"/>
  <c r="K70" i="151" s="1"/>
  <c r="H42" i="152"/>
  <c r="H87" i="152"/>
  <c r="H36" i="151"/>
  <c r="H37" i="151" s="1"/>
  <c r="H43" i="151" s="1"/>
  <c r="H49" i="151" s="1"/>
  <c r="H55" i="151" s="1"/>
  <c r="H61" i="151" s="1"/>
  <c r="H48" i="151"/>
  <c r="J105" i="152"/>
  <c r="H31" i="152"/>
  <c r="D31" i="152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H37" i="152"/>
  <c r="H43" i="152" s="1"/>
  <c r="H49" i="152" s="1"/>
  <c r="H55" i="152" s="1"/>
  <c r="H61" i="152" s="1"/>
  <c r="D37" i="152"/>
  <c r="D43" i="152" s="1"/>
  <c r="D49" i="152" s="1"/>
  <c r="D55" i="152" s="1"/>
  <c r="D61" i="152" s="1"/>
  <c r="K69" i="152"/>
  <c r="I76" i="152" s="1"/>
  <c r="J95" i="152" s="1"/>
  <c r="K95" i="152" s="1"/>
  <c r="E63" i="152"/>
  <c r="E66" i="152" s="1"/>
  <c r="E67" i="152" s="1"/>
  <c r="K69" i="151" l="1"/>
  <c r="I76" i="151" s="1"/>
  <c r="J95" i="151" s="1"/>
  <c r="K95" i="151" s="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E69" i="152"/>
  <c r="E75" i="152" s="1"/>
  <c r="E76" i="152" s="1"/>
  <c r="E82" i="152" s="1"/>
  <c r="E88" i="152" s="1"/>
  <c r="E94" i="152" s="1"/>
  <c r="D63" i="152"/>
  <c r="F96" i="152"/>
  <c r="F99" i="152" s="1"/>
  <c r="F100" i="152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V18" i="146"/>
  <c r="Q18" i="146"/>
  <c r="F18" i="146"/>
  <c r="U17" i="146"/>
  <c r="U18" i="146" s="1"/>
  <c r="E17" i="146"/>
  <c r="Y14" i="146"/>
  <c r="S14" i="146"/>
  <c r="F14" i="146"/>
  <c r="E14" i="146"/>
  <c r="S13" i="146"/>
  <c r="Y13" i="146" s="1"/>
  <c r="F13" i="146"/>
  <c r="E13" i="146"/>
  <c r="Y12" i="146"/>
  <c r="S12" i="146"/>
  <c r="F12" i="146"/>
  <c r="E12" i="146"/>
  <c r="Y11" i="146"/>
  <c r="S11" i="146"/>
  <c r="F11" i="146"/>
  <c r="E11" i="146"/>
  <c r="S10" i="146"/>
  <c r="Y10" i="146" s="1"/>
  <c r="F10" i="146"/>
  <c r="E10" i="146"/>
  <c r="Q7" i="146"/>
  <c r="P7" i="146"/>
  <c r="Y7" i="146" s="1"/>
  <c r="O7" i="146"/>
  <c r="F7" i="146"/>
  <c r="E7" i="146"/>
  <c r="Q6" i="146"/>
  <c r="P6" i="146"/>
  <c r="O6" i="146"/>
  <c r="Y6" i="146" s="1"/>
  <c r="F6" i="146"/>
  <c r="E6" i="146"/>
  <c r="Q5" i="146"/>
  <c r="P5" i="146"/>
  <c r="Y5" i="146" s="1"/>
  <c r="O5" i="146"/>
  <c r="F5" i="146"/>
  <c r="E5" i="146"/>
  <c r="Q4" i="146"/>
  <c r="P4" i="146"/>
  <c r="O4" i="146"/>
  <c r="Y4" i="146" s="1"/>
  <c r="F4" i="146"/>
  <c r="E4" i="146"/>
  <c r="Q3" i="146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G93" i="150"/>
  <c r="F93" i="150"/>
  <c r="E93" i="150"/>
  <c r="D93" i="150"/>
  <c r="H92" i="150"/>
  <c r="H91" i="150"/>
  <c r="H90" i="150"/>
  <c r="H93" i="150" s="1"/>
  <c r="B90" i="150"/>
  <c r="G87" i="150"/>
  <c r="F87" i="150"/>
  <c r="E87" i="150"/>
  <c r="H87" i="150" s="1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G60" i="150"/>
  <c r="F60" i="150"/>
  <c r="E60" i="150"/>
  <c r="D60" i="150"/>
  <c r="H59" i="150"/>
  <c r="H60" i="150" s="1"/>
  <c r="H58" i="150"/>
  <c r="H57" i="150"/>
  <c r="H54" i="150"/>
  <c r="G54" i="150"/>
  <c r="F54" i="150"/>
  <c r="E54" i="150"/>
  <c r="D54" i="150"/>
  <c r="H53" i="150"/>
  <c r="H52" i="150"/>
  <c r="H51" i="150"/>
  <c r="G48" i="150"/>
  <c r="F48" i="150"/>
  <c r="E48" i="150"/>
  <c r="D48" i="150"/>
  <c r="H47" i="150"/>
  <c r="H46" i="150"/>
  <c r="H48" i="150" s="1"/>
  <c r="H45" i="150"/>
  <c r="G42" i="150"/>
  <c r="F42" i="150"/>
  <c r="E42" i="150"/>
  <c r="D42" i="150"/>
  <c r="H41" i="150"/>
  <c r="H40" i="150"/>
  <c r="H39" i="150"/>
  <c r="H42" i="150" s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G36" i="150"/>
  <c r="F36" i="150"/>
  <c r="E36" i="150"/>
  <c r="D36" i="150"/>
  <c r="H35" i="150"/>
  <c r="H34" i="150"/>
  <c r="H33" i="150"/>
  <c r="H36" i="150" s="1"/>
  <c r="G31" i="150"/>
  <c r="G37" i="150" s="1"/>
  <c r="G43" i="150" s="1"/>
  <c r="G49" i="150" s="1"/>
  <c r="G55" i="150" s="1"/>
  <c r="G61" i="150" s="1"/>
  <c r="G67" i="150" s="1"/>
  <c r="G76" i="150" s="1"/>
  <c r="F31" i="150"/>
  <c r="K70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F23" i="150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0" i="150"/>
  <c r="H23" i="150" s="1"/>
  <c r="H31" i="150" s="1"/>
  <c r="H37" i="150" s="1"/>
  <c r="H43" i="150" s="1"/>
  <c r="H49" i="150" s="1"/>
  <c r="H55" i="150" s="1"/>
  <c r="H61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H48" i="144"/>
  <c r="G48" i="144"/>
  <c r="F48" i="144"/>
  <c r="E48" i="144"/>
  <c r="D48" i="144"/>
  <c r="H47" i="144"/>
  <c r="H46" i="144"/>
  <c r="H45" i="144"/>
  <c r="G42" i="144"/>
  <c r="F42" i="144"/>
  <c r="E42" i="144"/>
  <c r="D42" i="144"/>
  <c r="H41" i="144"/>
  <c r="H40" i="144"/>
  <c r="H39" i="144"/>
  <c r="H42" i="144" s="1"/>
  <c r="G36" i="144"/>
  <c r="F36" i="144"/>
  <c r="E36" i="144"/>
  <c r="D36" i="144"/>
  <c r="H35" i="144"/>
  <c r="H34" i="144"/>
  <c r="H33" i="144"/>
  <c r="H36" i="144" s="1"/>
  <c r="G30" i="144"/>
  <c r="F30" i="144"/>
  <c r="E30" i="144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K70" i="144" l="1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F96" i="150"/>
  <c r="F99" i="150" s="1"/>
  <c r="F100" i="150" s="1"/>
  <c r="D37" i="150"/>
  <c r="D43" i="150" s="1"/>
  <c r="D49" i="150" s="1"/>
  <c r="D55" i="150" s="1"/>
  <c r="D61" i="150" s="1"/>
  <c r="K69" i="150"/>
  <c r="I76" i="150" s="1"/>
  <c r="J95" i="150" s="1"/>
  <c r="K95" i="150" s="1"/>
  <c r="E63" i="150"/>
  <c r="E66" i="150" s="1"/>
  <c r="E67" i="150"/>
  <c r="J105" i="150"/>
  <c r="E31" i="144"/>
  <c r="E37" i="144" s="1"/>
  <c r="E43" i="144" s="1"/>
  <c r="E49" i="144" s="1"/>
  <c r="E55" i="144" s="1"/>
  <c r="E61" i="144" s="1"/>
  <c r="G76" i="144"/>
  <c r="J106" i="150"/>
  <c r="H30" i="144"/>
  <c r="H31" i="144" s="1"/>
  <c r="H37" i="144" s="1"/>
  <c r="H43" i="144" s="1"/>
  <c r="H49" i="144" s="1"/>
  <c r="H55" i="144" s="1"/>
  <c r="H61" i="144" s="1"/>
  <c r="E96" i="152"/>
  <c r="E99" i="152" s="1"/>
  <c r="E100" i="152" s="1"/>
  <c r="F102" i="152"/>
  <c r="F105" i="152" s="1"/>
  <c r="F106" i="152" s="1"/>
  <c r="H63" i="152"/>
  <c r="H66" i="152" s="1"/>
  <c r="H67" i="152" s="1"/>
  <c r="D66" i="152"/>
  <c r="D67" i="152" s="1"/>
  <c r="D69" i="152" s="1"/>
  <c r="F102" i="151"/>
  <c r="F105" i="151" s="1"/>
  <c r="F106" i="151" s="1"/>
  <c r="E96" i="151"/>
  <c r="E99" i="151" s="1"/>
  <c r="E100" i="151" s="1"/>
  <c r="D66" i="151"/>
  <c r="D67" i="151" s="1"/>
  <c r="H63" i="151"/>
  <c r="H66" i="151" s="1"/>
  <c r="H67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F102" i="150" l="1"/>
  <c r="F105" i="150" s="1"/>
  <c r="F106" i="150" s="1"/>
  <c r="D63" i="150"/>
  <c r="F96" i="144"/>
  <c r="F99" i="144" s="1"/>
  <c r="F100" i="144" s="1"/>
  <c r="E69" i="150"/>
  <c r="E75" i="150" s="1"/>
  <c r="E76" i="150" s="1"/>
  <c r="E82" i="150" s="1"/>
  <c r="E88" i="150" s="1"/>
  <c r="E94" i="150" s="1"/>
  <c r="E102" i="152"/>
  <c r="E105" i="152" s="1"/>
  <c r="E106" i="152" s="1"/>
  <c r="E102" i="151"/>
  <c r="E105" i="151" s="1"/>
  <c r="E106" i="151" s="1"/>
  <c r="D69" i="15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F102" i="144" l="1"/>
  <c r="F105" i="144" s="1"/>
  <c r="F106" i="144" s="1"/>
  <c r="E96" i="150"/>
  <c r="E99" i="150" s="1"/>
  <c r="E100" i="150" s="1"/>
  <c r="H63" i="150"/>
  <c r="H66" i="150" s="1"/>
  <c r="H67" i="150" s="1"/>
  <c r="D66" i="150"/>
  <c r="D67" i="150" s="1"/>
  <c r="H69" i="152"/>
  <c r="H75" i="152" s="1"/>
  <c r="H76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G79" i="152"/>
  <c r="G78" i="152"/>
  <c r="D96" i="152"/>
  <c r="H79" i="152"/>
  <c r="D96" i="151"/>
  <c r="G79" i="151"/>
  <c r="H79" i="151" s="1"/>
  <c r="G78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G81" i="152"/>
  <c r="H78" i="152"/>
  <c r="D99" i="152"/>
  <c r="D100" i="152" s="1"/>
  <c r="G81" i="151"/>
  <c r="H78" i="151"/>
  <c r="D99" i="151"/>
  <c r="D100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O19" i="146" l="1"/>
  <c r="D96" i="150"/>
  <c r="G78" i="150"/>
  <c r="G79" i="150"/>
  <c r="H79" i="150" s="1"/>
  <c r="D102" i="152"/>
  <c r="H81" i="152"/>
  <c r="H82" i="152" s="1"/>
  <c r="H88" i="152" s="1"/>
  <c r="H94" i="152" s="1"/>
  <c r="G82" i="152"/>
  <c r="G88" i="152" s="1"/>
  <c r="G94" i="152" s="1"/>
  <c r="G96" i="152" s="1"/>
  <c r="D102" i="151"/>
  <c r="H81" i="151"/>
  <c r="H82" i="151" s="1"/>
  <c r="H88" i="151" s="1"/>
  <c r="H94" i="151" s="1"/>
  <c r="G82" i="151"/>
  <c r="G88" i="151" s="1"/>
  <c r="G94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V19" i="146"/>
  <c r="U19" i="146"/>
  <c r="S19" i="146"/>
  <c r="Q19" i="146"/>
  <c r="P19" i="146"/>
  <c r="D19" i="146"/>
  <c r="G81" i="150" l="1"/>
  <c r="H78" i="150"/>
  <c r="D99" i="150"/>
  <c r="D100" i="150" s="1"/>
  <c r="D105" i="152"/>
  <c r="D106" i="152" s="1"/>
  <c r="G96" i="151"/>
  <c r="D105" i="151"/>
  <c r="D106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H81" i="150"/>
  <c r="H82" i="150" s="1"/>
  <c r="H88" i="150" s="1"/>
  <c r="H94" i="150" s="1"/>
  <c r="G82" i="150"/>
  <c r="G88" i="150" s="1"/>
  <c r="G94" i="150" s="1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2" i="152"/>
  <c r="G102" i="151"/>
  <c r="H96" i="144"/>
  <c r="G99" i="144"/>
  <c r="G100" i="144" s="1"/>
  <c r="G102" i="144" s="1"/>
  <c r="G99" i="150" l="1"/>
  <c r="G100" i="150" s="1"/>
  <c r="H96" i="150"/>
  <c r="H99" i="150" s="1"/>
  <c r="H100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<sst xmlns="http://schemas.openxmlformats.org/spreadsheetml/2006/main" count="521" uniqueCount="160">
  <si>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</si>
  <si>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</si>
  <si>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</si>
  <si>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</si>
  <si>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</si>
  <si>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Заместитель директора по капитальному строительству - начальник УКС</t>
  </si>
  <si>
    <t>_______________________ А.Ю. Трощенков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</si>
  <si>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</si>
  <si>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</si>
  <si>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</si>
  <si>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</si>
  <si>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</si>
  <si>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</si>
  <si>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</si>
  <si>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</si>
  <si>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</si>
  <si>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</si>
  <si>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</si>
  <si>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</si>
  <si>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</si>
  <si>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</si>
  <si>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</si>
  <si>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</si>
  <si>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</si>
  <si>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</si>
  <si>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</si>
  <si>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</si>
  <si>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</si>
  <si>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</si>
  <si>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</si>
  <si>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</si>
  <si>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</si>
  <si>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</si>
  <si>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</si>
  <si>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</si>
  <si>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</si>
  <si>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</si>
  <si>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</si>
  <si>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</si>
  <si>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</si>
  <si>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</si>
  <si>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</si>
  <si>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</si>
  <si>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</si>
  <si>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</si>
  <si>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</si>
  <si>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</si>
  <si>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</si>
  <si>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</si>
  <si>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</si>
  <si>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</si>
  <si>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</si>
  <si>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</si>
  <si>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</si>
  <si>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</si>
  <si>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</si>
  <si>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</si>
  <si>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</si>
  <si>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</si>
  <si>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</si>
  <si>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</si>
  <si>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</si>
  <si>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</si>
  <si>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</si>
  <si>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</si>
  <si>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</si>
  <si>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</si>
  <si>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</si>
  <si>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</si>
  <si>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</si>
  <si>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</si>
  <si>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</si>
  <si>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</si>
  <si>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</si>
  <si>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</si>
  <si>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</si>
  <si>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</si>
  <si>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</si>
  <si>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</si>
  <si>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</si>
  <si>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</si>
  <si>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</si>
  <si>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</si>
  <si>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</si>
  <si>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</si>
  <si>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</si>
  <si>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</si>
  <si>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</si>
  <si>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</si>
  <si>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</si>
  <si>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</si>
  <si>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</si>
  <si>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</si>
  <si>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</si>
  <si>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</si>
  <si>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</si>
  <si>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</si>
  <si>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</si>
  <si>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</si>
  <si>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</si>
  <si>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</si>
  <si>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</si>
  <si>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</si>
  <si>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</si>
  <si>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</si>
  <si>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</si>
  <si>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</si>
  <si>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</si>
  <si>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</si>
  <si>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</si>
  <si>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</si>
  <si>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</si>
  <si>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</si>
  <si>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</si>
  <si>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</si>
  <si>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</si>
  <si>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</si>
  <si>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</si>
  <si>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</si>
  <si>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</si>
  <si>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</si>
  <si>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</si>
  <si>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</si>
  <si>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</si>
  <si>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</si>
  <si>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</si>
  <si>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</si>
  <si>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</si>
  <si>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</si>
  <si>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</si>
  <si>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</si>
  <si>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</si>
  <si>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</si>
  <si>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</si>
  <si>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</si>
  <si>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</si>
  <si>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</si>
  <si>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</si>
  <si>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</si>
  <si>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</si>
  <si>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</si>
  <si>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</si>
  <si>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</si>
  <si>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</si>
  <si>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</si>
  <si>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</si>
  <si>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</si>
  <si>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</si>
  <si>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</si>
  <si>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</si>
  <si>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</si>
  <si>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</si>
  <si>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</si>
  <si>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</si>
  <si>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</si>
  <si>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сущ. ВЛ-0,38 кВ с ТП-2170, ПС №529 «Сидорово», в т.ч. ПИР, МО, г.о. Ступино Ю8-26-302-287262(636141)</t>
  </si>
  <si>
    <t>Договор № 21-26-Ф-Ст от 18.02.2026</t>
  </si>
  <si>
    <t>I-356903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</si>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</sst>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сущ. ВЛ-0,38 кВ с ТП-2170, ПС №529 «Сидорово», в т.ч. ПИР, МО, г.о. Ступино Ю8-26-302-287262(636141)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I-356903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96.548159999999996</v>
      </c>
      <c r="E25" s="99">
        <v>17.397690000000001</v>
      </c>
      <c r="F25" s="115"/>
      <c r="G25" s="100"/>
      <c r="H25" s="101">
        <f>SUM(D25:G25)</f>
        <v>113.94584999999999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96.548159999999996</v>
      </c>
      <c r="E30" s="102">
        <f>SUM(E25:E29)</f>
        <v>17.397690000000001</v>
      </c>
      <c r="F30" s="102">
        <f>SUM(F25:F29)</f>
        <v>0</v>
      </c>
      <c r="G30" s="102">
        <f>SUM(G25:G29)</f>
        <v>0</v>
      </c>
      <c r="H30" s="102">
        <f>SUM(H25:H29)</f>
        <v>113.94584999999999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96.548159999999996</v>
      </c>
      <c r="E31" s="104">
        <f>E23+E30</f>
        <v>17.397690000000001</v>
      </c>
      <c r="F31" s="104">
        <f>F23+F30</f>
        <v>0</v>
      </c>
      <c r="G31" s="104">
        <f>G23+G30</f>
        <v>0</v>
      </c>
      <c r="H31" s="104">
        <f>H23+H30</f>
        <v>113.94584999999999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96.548159999999996</v>
      </c>
      <c r="E37" s="106">
        <f>E31+E36</f>
        <v>17.397690000000001</v>
      </c>
      <c r="F37" s="106">
        <f>F31+F36</f>
        <v>0</v>
      </c>
      <c r="G37" s="106">
        <f>G31+G36</f>
        <v>0</v>
      </c>
      <c r="H37" s="106">
        <f>H31+H36</f>
        <v>113.94584999999999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96.548159999999996</v>
      </c>
      <c r="E43" s="106">
        <f>E37+E42</f>
        <v>17.397690000000001</v>
      </c>
      <c r="F43" s="106">
        <f>F37+F42</f>
        <v>0</v>
      </c>
      <c r="G43" s="106">
        <f>G37+G42</f>
        <v>0</v>
      </c>
      <c r="H43" s="106">
        <f>H37+H42</f>
        <v>113.94584999999999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96.548159999999996</v>
      </c>
      <c r="E49" s="106">
        <f>E43+E48</f>
        <v>17.397690000000001</v>
      </c>
      <c r="F49" s="106">
        <f>F43+F48</f>
        <v>0</v>
      </c>
      <c r="G49" s="106">
        <f>G43+G48</f>
        <v>0</v>
      </c>
      <c r="H49" s="106">
        <f>H43+H48</f>
        <v>113.94584999999999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96.548159999999996</v>
      </c>
      <c r="E55" s="106">
        <f>E49+E54</f>
        <v>17.397690000000001</v>
      </c>
      <c r="F55" s="106">
        <f>F49+F54</f>
        <v>0</v>
      </c>
      <c r="G55" s="106">
        <f>G49+G54</f>
        <v>0</v>
      </c>
      <c r="H55" s="106">
        <f>H49+H54</f>
        <v>113.94584999999999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96.548159999999996</v>
      </c>
      <c r="E61" s="106">
        <f>E55+E60</f>
        <v>17.397690000000001</v>
      </c>
      <c r="F61" s="106">
        <f>F55+F60</f>
        <v>0</v>
      </c>
      <c r="G61" s="106">
        <f>G55+G60</f>
        <v>0</v>
      </c>
      <c r="H61" s="106">
        <f>H55+H60</f>
        <v>113.94584999999999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2.4137</v>
      </c>
      <c r="E63" s="110">
        <f>ROUND(E61*2.5%,5)</f>
        <v>0.43493999999999999</v>
      </c>
      <c r="F63" s="110"/>
      <c r="G63" s="110"/>
      <c r="H63" s="111">
        <f t="shared" ref="H63:H65" si="0">SUM(D63:G63)</f>
        <v>2.8486400000000001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2.4137</v>
      </c>
      <c r="E66" s="102">
        <f>SUM(E63:E65)</f>
        <v>0.43493999999999999</v>
      </c>
      <c r="F66" s="102">
        <f>SUM(F63:F65)</f>
        <v>0</v>
      </c>
      <c r="G66" s="102">
        <f>SUM(G63:G65)</f>
        <v>0</v>
      </c>
      <c r="H66" s="102">
        <f>SUM(H63:H65)</f>
        <v>2.8486400000000001</v>
      </c>
    </row>
    <row r="67" spans="1:11" s="71" customFormat="1" ht="18.75">
      <c r="A67" s="196" t="s">
        <v>56</v>
      </c>
      <c r="B67" s="197"/>
      <c r="C67" s="198"/>
      <c r="D67" s="104">
        <f>D61+D66</f>
        <v>98.961860000000001</v>
      </c>
      <c r="E67" s="104">
        <f>E61+E66</f>
        <v>17.832630000000002</v>
      </c>
      <c r="F67" s="104">
        <f>F61+F66</f>
        <v>0</v>
      </c>
      <c r="G67" s="104">
        <f>G61+G66</f>
        <v>0</v>
      </c>
      <c r="H67" s="104">
        <f>H61+H66</f>
        <v>116.79449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1.88028</v>
      </c>
      <c r="E69" s="110">
        <f>ROUND(E67*1.9%,5)</f>
        <v>0.33882000000000001</v>
      </c>
      <c r="F69" s="110"/>
      <c r="G69" s="110"/>
      <c r="H69" s="111">
        <f t="shared" ref="H69" si="1">SUM(D69:G69)</f>
        <v>2.2191000000000001</v>
      </c>
      <c r="J69" s="117" t="s">
        <v>60</v>
      </c>
      <c r="K69" s="118">
        <f>(D31+E31)*1.019*1000+G76*1000</f>
        <v>129804.54114999998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1.88028</v>
      </c>
      <c r="E75" s="102">
        <f>SUM(E69:E74)</f>
        <v>0.33882000000000001</v>
      </c>
      <c r="F75" s="102">
        <f>SUM(F69:F74)</f>
        <v>0</v>
      </c>
      <c r="G75" s="102">
        <f>SUM(G69:G74)</f>
        <v>13.693720000000001</v>
      </c>
      <c r="H75" s="102">
        <f>SUM(H69:H74)</f>
        <v>15.91282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100.84214</v>
      </c>
      <c r="E76" s="104">
        <f>E67+E75</f>
        <v>18.17145</v>
      </c>
      <c r="F76" s="104">
        <f>F67+F75</f>
        <v>0</v>
      </c>
      <c r="G76" s="104">
        <f>G67+G75</f>
        <v>13.693720000000001</v>
      </c>
      <c r="H76" s="124">
        <f>H67+H75</f>
        <v>132.70731000000001</v>
      </c>
      <c r="I76" s="149">
        <f>K69+K70</f>
        <v>129804.54114999998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2.8399399999999999</v>
      </c>
      <c r="H78" s="101">
        <f>SUM(D78:G78)</f>
        <v>2.8399399999999999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5.2883100000000001</v>
      </c>
      <c r="H79" s="101">
        <f>SUM(D79:G79)</f>
        <v>5.2883100000000001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8.1282499999999995</v>
      </c>
      <c r="H81" s="102">
        <f>SUM(D81:G81)</f>
        <v>8.1282499999999995</v>
      </c>
    </row>
    <row r="82" spans="1:11" s="71" customFormat="1" ht="18.75">
      <c r="A82" s="196" t="s">
        <v>80</v>
      </c>
      <c r="B82" s="197"/>
      <c r="C82" s="198"/>
      <c r="D82" s="104">
        <f>D76+D81</f>
        <v>100.84214</v>
      </c>
      <c r="E82" s="104">
        <f>E76+E81</f>
        <v>18.17145</v>
      </c>
      <c r="F82" s="104">
        <f>F76+F81</f>
        <v>0</v>
      </c>
      <c r="G82" s="104">
        <f>G76+G81</f>
        <v>21.82197</v>
      </c>
      <c r="H82" s="104">
        <f>H76+H81</f>
        <v>140.83556000000002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100.84214</v>
      </c>
      <c r="E88" s="106">
        <f>E82+E87</f>
        <v>18.17145</v>
      </c>
      <c r="F88" s="106">
        <f>F82+F87</f>
        <v>0</v>
      </c>
      <c r="G88" s="106">
        <f>G82+G87</f>
        <v>21.82197</v>
      </c>
      <c r="H88" s="106">
        <f>H82+H87</f>
        <v>140.83556000000002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21-26-Ф-Ст от 18.02.2026</v>
      </c>
      <c r="C90" s="127" t="s">
        <v>84</v>
      </c>
      <c r="D90" s="115"/>
      <c r="E90" s="115"/>
      <c r="F90" s="115"/>
      <c r="G90" s="98">
        <v>1.8552500000000001</v>
      </c>
      <c r="H90" s="101">
        <f>SUM(D90:G90)</f>
        <v>1.8552500000000001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1.8552500000000001</v>
      </c>
      <c r="H93" s="102">
        <f>SUM(H90:H92)</f>
        <v>1.8552500000000001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100.84214</v>
      </c>
      <c r="E94" s="104">
        <f>E88+E93</f>
        <v>18.17145</v>
      </c>
      <c r="F94" s="104">
        <f>F88+F93</f>
        <v>0</v>
      </c>
      <c r="G94" s="104">
        <f>G88+G93</f>
        <v>23.677220000000002</v>
      </c>
      <c r="H94" s="104">
        <f>H93+H88</f>
        <v>142.69081000000003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131.65979114999999</v>
      </c>
      <c r="K95" s="156">
        <f>J95*1.22</f>
        <v>160.62494520299998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3.0252599999999998</v>
      </c>
      <c r="E96" s="115">
        <f t="shared" ref="E96:G96" si="2">ROUND(E94*0.03,5)</f>
        <v>0.54513999999999996</v>
      </c>
      <c r="F96" s="115">
        <f t="shared" si="2"/>
        <v>0</v>
      </c>
      <c r="G96" s="115">
        <f t="shared" si="2"/>
        <v>0.71031999999999995</v>
      </c>
      <c r="H96" s="101">
        <f>SUM(D96:G96)</f>
        <v>4.2807199999999996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3.0252599999999998</v>
      </c>
      <c r="E99" s="132">
        <f>SUM(E96:E98)</f>
        <v>0.54513999999999996</v>
      </c>
      <c r="F99" s="132">
        <f>SUM(F96:F98)</f>
        <v>0</v>
      </c>
      <c r="G99" s="132">
        <f>SUM(G96:G98)</f>
        <v>0.71031999999999995</v>
      </c>
      <c r="H99" s="132">
        <f>SUM(H96:H98)</f>
        <v>4.2807199999999996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103.8674</v>
      </c>
      <c r="E100" s="134">
        <f>E94+E99</f>
        <v>18.71659</v>
      </c>
      <c r="F100" s="134">
        <f>F94+F99</f>
        <v>0</v>
      </c>
      <c r="G100" s="134">
        <f>G94+G99</f>
        <v>24.387540000000001</v>
      </c>
      <c r="H100" s="134">
        <f>H94+H99</f>
        <v>146.97153000000003</v>
      </c>
      <c r="I100" s="160"/>
      <c r="J100" s="161">
        <v>60.643250000000002</v>
      </c>
      <c r="K100" s="141"/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22.850829999999998</v>
      </c>
      <c r="E102" s="115">
        <f>ROUND(E100*0.22,5)</f>
        <v>4.1176500000000003</v>
      </c>
      <c r="F102" s="115">
        <f>ROUND(F100*0.22,5)</f>
        <v>0</v>
      </c>
      <c r="G102" s="115">
        <f>ROUND(G100*0.22,5)</f>
        <v>5.3652600000000001</v>
      </c>
      <c r="H102" s="104">
        <f>SUM(D102:G102)</f>
        <v>32.333739999999999</v>
      </c>
      <c r="I102" s="151"/>
      <c r="J102" s="162">
        <v>66.546000000000006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22.850829999999998</v>
      </c>
      <c r="E105" s="104">
        <f>SUM(E102:E104)</f>
        <v>4.1176500000000003</v>
      </c>
      <c r="F105" s="104">
        <f>SUM(F102:F104)</f>
        <v>0</v>
      </c>
      <c r="G105" s="104">
        <f>SUM(G102:G104)</f>
        <v>5.3652600000000001</v>
      </c>
      <c r="H105" s="104">
        <f>SUM(H102:H104)</f>
        <v>32.333739999999999</v>
      </c>
      <c r="I105" s="163" t="s">
        <v>104</v>
      </c>
      <c r="J105" s="164">
        <f>(J102/1.03/1.0393-H90)/1.0214</f>
        <v>59.045863027781316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126.71823000000001</v>
      </c>
      <c r="E106" s="104">
        <f>E100+E105</f>
        <v>22.834240000000001</v>
      </c>
      <c r="F106" s="104">
        <f>F100+F105</f>
        <v>0</v>
      </c>
      <c r="G106" s="104">
        <f>G100+G105</f>
        <v>29.752800000000001</v>
      </c>
      <c r="H106" s="115">
        <f>H100+H105</f>
        <v>179.30527000000004</v>
      </c>
      <c r="I106" s="163" t="s">
        <v>106</v>
      </c>
      <c r="J106" s="166">
        <f>J100-H90</f>
        <v>58.788000000000004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5AD0-EBB5-4AAF-8CC9-217738900A6B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57.648859999999999</v>
      </c>
      <c r="E25" s="99"/>
      <c r="F25" s="115"/>
      <c r="G25" s="100"/>
      <c r="H25" s="101">
        <f>SUM(D25:G25)</f>
        <v>57.648859999999999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57.648859999999999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57.648859999999999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57.648859999999999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57.648859999999999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57.648859999999999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57.648859999999999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57.648859999999999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57.648859999999999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57.648859999999999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57.648859999999999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57.648859999999999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57.648859999999999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57.648859999999999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57.648859999999999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1.4412199999999999</v>
      </c>
      <c r="E63" s="110">
        <f>ROUND(E61*2.5%,5)</f>
        <v>0</v>
      </c>
      <c r="F63" s="110"/>
      <c r="G63" s="110"/>
      <c r="H63" s="111">
        <f t="shared" ref="H63:H65" si="0">SUM(D63:G63)</f>
        <v>1.4412199999999999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1.4412199999999999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1.4412199999999999</v>
      </c>
    </row>
    <row r="67" spans="1:11" s="71" customFormat="1" ht="18.75">
      <c r="A67" s="196" t="s">
        <v>56</v>
      </c>
      <c r="B67" s="197"/>
      <c r="C67" s="198"/>
      <c r="D67" s="104">
        <f>D61+D66</f>
        <v>59.09008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59.09008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1.1227100000000001</v>
      </c>
      <c r="E69" s="110">
        <f>ROUND(E67*1.9%,5)</f>
        <v>0</v>
      </c>
      <c r="F69" s="110"/>
      <c r="G69" s="110"/>
      <c r="H69" s="111">
        <f t="shared" ref="H69" si="1">SUM(D69:G69)</f>
        <v>1.1227100000000001</v>
      </c>
      <c r="J69" s="117" t="s">
        <v>60</v>
      </c>
      <c r="K69" s="118">
        <f>(D31+E31)*1.019*1000+G76*1000</f>
        <v>58744.188339999993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1.1227100000000001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1.1227100000000001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60.212789999999998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60.212789999999998</v>
      </c>
      <c r="I76" s="149">
        <f>K69+K70</f>
        <v>58744.188339999993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1.2885500000000001</v>
      </c>
      <c r="H78" s="101">
        <f>SUM(D78:G78)</f>
        <v>1.2885500000000001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2.43927</v>
      </c>
      <c r="H79" s="101">
        <f>SUM(D79:G79)</f>
        <v>2.43927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3.7278200000000004</v>
      </c>
      <c r="H81" s="102">
        <f>SUM(D81:G81)</f>
        <v>3.7278200000000004</v>
      </c>
    </row>
    <row r="82" spans="1:11" s="71" customFormat="1" ht="18.75">
      <c r="A82" s="196" t="s">
        <v>80</v>
      </c>
      <c r="B82" s="197"/>
      <c r="C82" s="198"/>
      <c r="D82" s="104">
        <f>D76+D81</f>
        <v>60.212789999999998</v>
      </c>
      <c r="E82" s="104">
        <f>E76+E81</f>
        <v>0</v>
      </c>
      <c r="F82" s="104">
        <f>F76+F81</f>
        <v>0</v>
      </c>
      <c r="G82" s="104">
        <f>G76+G81</f>
        <v>3.7278200000000004</v>
      </c>
      <c r="H82" s="104">
        <f>H76+H81</f>
        <v>63.94061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60.212789999999998</v>
      </c>
      <c r="E88" s="106">
        <f>E82+E87</f>
        <v>0</v>
      </c>
      <c r="F88" s="106">
        <f>F82+F87</f>
        <v>0</v>
      </c>
      <c r="G88" s="106">
        <f>G82+G87</f>
        <v>3.7278200000000004</v>
      </c>
      <c r="H88" s="106">
        <f>H82+H87</f>
        <v>63.94061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21-26-Ф-Ст от 18.02.2026</v>
      </c>
      <c r="C90" s="127" t="s">
        <v>84</v>
      </c>
      <c r="D90" s="115"/>
      <c r="E90" s="115"/>
      <c r="F90" s="115"/>
      <c r="G90" s="98">
        <v>1.8552500000000001</v>
      </c>
      <c r="H90" s="101">
        <f>SUM(D90:G90)</f>
        <v>1.8552500000000001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1.8552500000000001</v>
      </c>
      <c r="H93" s="102">
        <f>SUM(H90:H92)</f>
        <v>1.8552500000000001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60.212789999999998</v>
      </c>
      <c r="E94" s="104">
        <f>E88+E93</f>
        <v>0</v>
      </c>
      <c r="F94" s="104">
        <f>F88+F93</f>
        <v>0</v>
      </c>
      <c r="G94" s="104">
        <f>G88+G93</f>
        <v>5.5830700000000002</v>
      </c>
      <c r="H94" s="104">
        <f>H93+H88</f>
        <v>65.795860000000005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60.599438339999992</v>
      </c>
      <c r="K95" s="156">
        <f>J95*1.22</f>
        <v>73.931314774799986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1.8063800000000001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0.16749</v>
      </c>
      <c r="H96" s="101">
        <f>SUM(D96:G96)</f>
        <v>1.97387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1.8063800000000001</v>
      </c>
      <c r="E99" s="132">
        <f>SUM(E96:E98)</f>
        <v>0</v>
      </c>
      <c r="F99" s="132">
        <f>SUM(F96:F98)</f>
        <v>0</v>
      </c>
      <c r="G99" s="132">
        <f>SUM(G96:G98)</f>
        <v>0.16749</v>
      </c>
      <c r="H99" s="132">
        <f>SUM(H96:H98)</f>
        <v>1.97387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62.019169999999995</v>
      </c>
      <c r="E100" s="134">
        <f>E94+E99</f>
        <v>0</v>
      </c>
      <c r="F100" s="134">
        <f>F94+F99</f>
        <v>0</v>
      </c>
      <c r="G100" s="134">
        <f>G94+G99</f>
        <v>5.7505600000000001</v>
      </c>
      <c r="H100" s="134">
        <f>H94+H99</f>
        <v>67.76973000000001</v>
      </c>
      <c r="I100" s="160"/>
      <c r="J100" s="161">
        <v>60.643250000000002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13.644220000000001</v>
      </c>
      <c r="E102" s="115">
        <f>ROUND(E100*0.22,5)</f>
        <v>0</v>
      </c>
      <c r="F102" s="115">
        <f>ROUND(F100*0.22,5)</f>
        <v>0</v>
      </c>
      <c r="G102" s="115">
        <f>ROUND(G100*0.22,5)</f>
        <v>1.26512</v>
      </c>
      <c r="H102" s="104">
        <f>SUM(D102:G102)</f>
        <v>14.90934</v>
      </c>
      <c r="I102" s="151"/>
      <c r="J102" s="162">
        <v>66.546000000000006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13.644220000000001</v>
      </c>
      <c r="E105" s="104">
        <f>SUM(E102:E104)</f>
        <v>0</v>
      </c>
      <c r="F105" s="104">
        <f>SUM(F102:F104)</f>
        <v>0</v>
      </c>
      <c r="G105" s="104">
        <f>SUM(G102:G104)</f>
        <v>1.26512</v>
      </c>
      <c r="H105" s="104">
        <f>SUM(H102:H104)</f>
        <v>14.90934</v>
      </c>
      <c r="I105" s="163" t="s">
        <v>104</v>
      </c>
      <c r="J105" s="164">
        <f>(J102/1.03/1.0393-H90)/1.0214</f>
        <v>59.045863027781316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75.663389999999993</v>
      </c>
      <c r="E106" s="104">
        <f>E100+E105</f>
        <v>0</v>
      </c>
      <c r="F106" s="104">
        <f>F100+F105</f>
        <v>0</v>
      </c>
      <c r="G106" s="104">
        <f>G100+G105</f>
        <v>7.0156799999999997</v>
      </c>
      <c r="H106" s="115">
        <f>H100+H105</f>
        <v>82.67907000000001</v>
      </c>
      <c r="I106" s="163" t="s">
        <v>106</v>
      </c>
      <c r="J106" s="166">
        <f>J100-H90</f>
        <v>58.788000000000004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61BC-9238-4E16-B314-BCD164F6C491}">
  <sheetPr>
    <tabColor rgb="FF00B050"/>
  </sheetPr>
  <dimension ref="A1:L113"/>
  <sheetViews>
    <sheetView view="pageBreakPreview" zoomScale="80" zoomScaleNormal="80" workbookViewId="0">
      <selection sqref="A1:XFD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159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155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156</v>
      </c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 t="s">
        <v>12</v>
      </c>
      <c r="E15" s="86"/>
      <c r="F15" s="75"/>
      <c r="G15" s="85"/>
      <c r="H15" s="85" t="s">
        <v>157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">
        <v>26</v>
      </c>
      <c r="D25" s="98">
        <v>38.899299999999997</v>
      </c>
      <c r="E25" s="99">
        <v>17.397690000000001</v>
      </c>
      <c r="F25" s="115"/>
      <c r="G25" s="100"/>
      <c r="H25" s="101">
        <f>SUM(D25:G25)</f>
        <v>56.296989999999994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">
        <v>28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38.899299999999997</v>
      </c>
      <c r="E30" s="102">
        <f>SUM(E25:E29)</f>
        <v>17.397690000000001</v>
      </c>
      <c r="F30" s="102">
        <f>SUM(F25:F29)</f>
        <v>0</v>
      </c>
      <c r="G30" s="102">
        <f>SUM(G25:G29)</f>
        <v>0</v>
      </c>
      <c r="H30" s="102">
        <f>SUM(H25:H29)</f>
        <v>56.296989999999994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38.899299999999997</v>
      </c>
      <c r="E31" s="104">
        <f>E23+E30</f>
        <v>17.397690000000001</v>
      </c>
      <c r="F31" s="104">
        <f>F23+F30</f>
        <v>0</v>
      </c>
      <c r="G31" s="104">
        <f>G23+G30</f>
        <v>0</v>
      </c>
      <c r="H31" s="104">
        <f>H23+H30</f>
        <v>56.296989999999994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38.899299999999997</v>
      </c>
      <c r="E37" s="106">
        <f>E31+E36</f>
        <v>17.397690000000001</v>
      </c>
      <c r="F37" s="106">
        <f>F31+F36</f>
        <v>0</v>
      </c>
      <c r="G37" s="106">
        <f>G31+G36</f>
        <v>0</v>
      </c>
      <c r="H37" s="106">
        <f>H31+H36</f>
        <v>56.296989999999994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38.899299999999997</v>
      </c>
      <c r="E43" s="106">
        <f>E37+E42</f>
        <v>17.397690000000001</v>
      </c>
      <c r="F43" s="106">
        <f>F37+F42</f>
        <v>0</v>
      </c>
      <c r="G43" s="106">
        <f>G37+G42</f>
        <v>0</v>
      </c>
      <c r="H43" s="106">
        <f>H37+H42</f>
        <v>56.296989999999994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38.899299999999997</v>
      </c>
      <c r="E49" s="106">
        <f>E43+E48</f>
        <v>17.397690000000001</v>
      </c>
      <c r="F49" s="106">
        <f>F43+F48</f>
        <v>0</v>
      </c>
      <c r="G49" s="106">
        <f>G43+G48</f>
        <v>0</v>
      </c>
      <c r="H49" s="106">
        <f>H43+H48</f>
        <v>56.296989999999994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38.899299999999997</v>
      </c>
      <c r="E55" s="106">
        <f>E49+E54</f>
        <v>17.397690000000001</v>
      </c>
      <c r="F55" s="106">
        <f>F49+F54</f>
        <v>0</v>
      </c>
      <c r="G55" s="106">
        <f>G49+G54</f>
        <v>0</v>
      </c>
      <c r="H55" s="106">
        <f>H49+H54</f>
        <v>56.296989999999994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38.899299999999997</v>
      </c>
      <c r="E61" s="106">
        <f>E55+E60</f>
        <v>17.397690000000001</v>
      </c>
      <c r="F61" s="106">
        <f>F55+F60</f>
        <v>0</v>
      </c>
      <c r="G61" s="106">
        <f>G55+G60</f>
        <v>0</v>
      </c>
      <c r="H61" s="106">
        <f>H55+H60</f>
        <v>56.296989999999994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0.97248000000000001</v>
      </c>
      <c r="E63" s="110">
        <f>ROUND(E61*2.5%,5)</f>
        <v>0.43493999999999999</v>
      </c>
      <c r="F63" s="110"/>
      <c r="G63" s="110"/>
      <c r="H63" s="111">
        <f t="shared" ref="H63:H65" si="0">SUM(D63:G63)</f>
        <v>1.4074200000000001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0.97248000000000001</v>
      </c>
      <c r="E66" s="102">
        <f>SUM(E63:E65)</f>
        <v>0.43493999999999999</v>
      </c>
      <c r="F66" s="102">
        <f>SUM(F63:F65)</f>
        <v>0</v>
      </c>
      <c r="G66" s="102">
        <f>SUM(G63:G65)</f>
        <v>0</v>
      </c>
      <c r="H66" s="102">
        <f>SUM(H63:H65)</f>
        <v>1.4074200000000001</v>
      </c>
    </row>
    <row r="67" spans="1:11" s="71" customFormat="1" ht="18.75">
      <c r="A67" s="196" t="s">
        <v>56</v>
      </c>
      <c r="B67" s="197"/>
      <c r="C67" s="198"/>
      <c r="D67" s="104">
        <f>D61+D66</f>
        <v>39.871779999999994</v>
      </c>
      <c r="E67" s="104">
        <f>E61+E66</f>
        <v>17.832630000000002</v>
      </c>
      <c r="F67" s="104">
        <f>F61+F66</f>
        <v>0</v>
      </c>
      <c r="G67" s="104">
        <f>G61+G66</f>
        <v>0</v>
      </c>
      <c r="H67" s="104">
        <f>H61+H66</f>
        <v>57.704409999999996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ROUND(D67*1.9%,5)+0.00001</f>
        <v>0.75756999999999997</v>
      </c>
      <c r="E69" s="110">
        <f>ROUND(E67*1.9%,5)</f>
        <v>0.33882000000000001</v>
      </c>
      <c r="F69" s="110"/>
      <c r="G69" s="110"/>
      <c r="H69" s="111">
        <f t="shared" ref="H69" si="1">SUM(D69:G69)</f>
        <v>1.09639</v>
      </c>
      <c r="J69" s="117" t="s">
        <v>60</v>
      </c>
      <c r="K69" s="118">
        <f>(D31+E31)*1.019*1000+G76*1000</f>
        <v>71060.352809999982</v>
      </c>
    </row>
    <row r="70" spans="1:11" s="71" customFormat="1" ht="24.95" customHeight="1">
      <c r="A70" s="112">
        <v>4</v>
      </c>
      <c r="B70" s="96" t="s">
        <v>61</v>
      </c>
      <c r="C70" s="97" t="s">
        <v>62</v>
      </c>
      <c r="D70" s="115"/>
      <c r="E70" s="115"/>
      <c r="F70" s="115"/>
      <c r="G70" s="98">
        <v>13.693720000000001</v>
      </c>
      <c r="H70" s="101">
        <f>G70</f>
        <v>13.693720000000001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">
        <v>65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0.75756999999999997</v>
      </c>
      <c r="E75" s="102">
        <f>SUM(E69:E74)</f>
        <v>0.33882000000000001</v>
      </c>
      <c r="F75" s="102">
        <f>SUM(F69:F74)</f>
        <v>0</v>
      </c>
      <c r="G75" s="102">
        <f>SUM(G69:G74)</f>
        <v>13.693720000000001</v>
      </c>
      <c r="H75" s="102">
        <f>SUM(H69:H74)</f>
        <v>14.79011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40.629349999999995</v>
      </c>
      <c r="E76" s="104">
        <f>E67+E75</f>
        <v>18.17145</v>
      </c>
      <c r="F76" s="104">
        <f>F67+F75</f>
        <v>0</v>
      </c>
      <c r="G76" s="104">
        <f>G67+G75</f>
        <v>13.693720000000001</v>
      </c>
      <c r="H76" s="124">
        <f>H67+H75</f>
        <v>72.494519999999994</v>
      </c>
      <c r="I76" s="149">
        <f>K69+K70</f>
        <v>71060.352809999982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ROUND(H76*0.0214,5)+0.00001</f>
        <v>1.55139</v>
      </c>
      <c r="H78" s="101">
        <f>SUM(D78:G78)</f>
        <v>1.55139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ROUND((H76+H93)*0.0393,5)+0.00001</f>
        <v>2.84904</v>
      </c>
      <c r="H79" s="101">
        <f>SUM(D79:G79)</f>
        <v>2.84904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4.4004300000000001</v>
      </c>
      <c r="H81" s="102">
        <f>SUM(D81:G81)</f>
        <v>4.4004300000000001</v>
      </c>
    </row>
    <row r="82" spans="1:11" s="71" customFormat="1" ht="18.75">
      <c r="A82" s="196" t="s">
        <v>80</v>
      </c>
      <c r="B82" s="197"/>
      <c r="C82" s="198"/>
      <c r="D82" s="104">
        <f>D76+D81</f>
        <v>40.629349999999995</v>
      </c>
      <c r="E82" s="104">
        <f>E76+E81</f>
        <v>18.17145</v>
      </c>
      <c r="F82" s="104">
        <f>F76+F81</f>
        <v>0</v>
      </c>
      <c r="G82" s="104">
        <f>G76+G81</f>
        <v>18.094149999999999</v>
      </c>
      <c r="H82" s="104">
        <f>H76+H81</f>
        <v>76.894949999999994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40.629349999999995</v>
      </c>
      <c r="E88" s="106">
        <f>E82+E87</f>
        <v>18.17145</v>
      </c>
      <c r="F88" s="106">
        <f>F82+F87</f>
        <v>0</v>
      </c>
      <c r="G88" s="106">
        <f>G82+G87</f>
        <v>18.094149999999999</v>
      </c>
      <c r="H88" s="106">
        <f>H82+H87</f>
        <v>76.894949999999994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21-26-Ф-Ст от 18.02.2026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88</v>
      </c>
      <c r="B94" s="197"/>
      <c r="C94" s="198"/>
      <c r="D94" s="104">
        <f>D88+D93</f>
        <v>40.629349999999995</v>
      </c>
      <c r="E94" s="104">
        <f>E88+E93</f>
        <v>18.17145</v>
      </c>
      <c r="F94" s="104">
        <f>F88+F93</f>
        <v>0</v>
      </c>
      <c r="G94" s="104">
        <f>G88+G93</f>
        <v>18.094149999999999</v>
      </c>
      <c r="H94" s="104">
        <f>H93+H88</f>
        <v>76.894949999999994</v>
      </c>
      <c r="I94" s="153"/>
      <c r="J94" s="148" t="s">
        <v>89</v>
      </c>
      <c r="K94" s="148" t="s">
        <v>90</v>
      </c>
    </row>
    <row r="95" spans="1:11" s="71" customFormat="1" ht="28.5" customHeight="1" thickBo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71.060352809999983</v>
      </c>
      <c r="K95" s="156">
        <f>J95*1.22</f>
        <v>86.693630428199981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1.21888</v>
      </c>
      <c r="E96" s="115">
        <f t="shared" ref="E96:F96" si="2">ROUND(E94*0.03,5)</f>
        <v>0.54513999999999996</v>
      </c>
      <c r="F96" s="115">
        <f t="shared" si="2"/>
        <v>0</v>
      </c>
      <c r="G96" s="115">
        <f>ROUND(G94*0.03,5)+0.00001</f>
        <v>0.54282999999999992</v>
      </c>
      <c r="H96" s="101">
        <f>SUM(D96:G96)</f>
        <v>2.3068499999999998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95</v>
      </c>
      <c r="D99" s="132">
        <f>SUM(D96:D98)</f>
        <v>1.21888</v>
      </c>
      <c r="E99" s="132">
        <f>SUM(E96:E98)</f>
        <v>0.54513999999999996</v>
      </c>
      <c r="F99" s="132">
        <f>SUM(F96:F98)</f>
        <v>0</v>
      </c>
      <c r="G99" s="132">
        <f>SUM(G96:G98)</f>
        <v>0.54282999999999992</v>
      </c>
      <c r="H99" s="132">
        <f>SUM(H96:H98)</f>
        <v>2.3068499999999998</v>
      </c>
      <c r="I99" s="158"/>
      <c r="J99" s="159" t="s">
        <v>96</v>
      </c>
      <c r="K99" s="117"/>
    </row>
    <row r="100" spans="1:12" s="71" customFormat="1" ht="21.75" thickBot="1">
      <c r="A100" s="133"/>
      <c r="B100" s="133"/>
      <c r="C100" s="133" t="s">
        <v>97</v>
      </c>
      <c r="D100" s="134">
        <f>D94+D99</f>
        <v>41.848229999999994</v>
      </c>
      <c r="E100" s="134">
        <f>E94+E99</f>
        <v>18.71659</v>
      </c>
      <c r="F100" s="134">
        <f>F94+F99</f>
        <v>0</v>
      </c>
      <c r="G100" s="134">
        <f>G94+G99</f>
        <v>18.636979999999998</v>
      </c>
      <c r="H100" s="134">
        <f>H94+H99</f>
        <v>79.201799999999992</v>
      </c>
      <c r="I100" s="160"/>
      <c r="J100" s="161">
        <v>60.643250000000002</v>
      </c>
      <c r="K100" s="141"/>
    </row>
    <row r="101" spans="1:12" s="71" customFormat="1" ht="21.75" thickBot="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.75" thickBot="1">
      <c r="A102" s="91">
        <v>9</v>
      </c>
      <c r="B102" s="130"/>
      <c r="C102" s="135" t="s">
        <v>100</v>
      </c>
      <c r="D102" s="115">
        <f>ROUND(D100*0.22,5)</f>
        <v>9.2066099999999995</v>
      </c>
      <c r="E102" s="115">
        <f>ROUND(E100*0.22,5)</f>
        <v>4.1176500000000003</v>
      </c>
      <c r="F102" s="115">
        <f>ROUND(F100*0.22,5)</f>
        <v>0</v>
      </c>
      <c r="G102" s="115">
        <f>ROUND(G100*0.22,5)</f>
        <v>4.1001399999999997</v>
      </c>
      <c r="H102" s="104">
        <f>SUM(D102:G102)</f>
        <v>17.424399999999999</v>
      </c>
      <c r="I102" s="151"/>
      <c r="J102" s="162">
        <v>66.546000000000006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9.2066099999999995</v>
      </c>
      <c r="E105" s="104">
        <f>SUM(E102:E104)</f>
        <v>4.1176500000000003</v>
      </c>
      <c r="F105" s="104">
        <f>SUM(F102:F104)</f>
        <v>0</v>
      </c>
      <c r="G105" s="104">
        <f>SUM(G102:G104)</f>
        <v>4.1001399999999997</v>
      </c>
      <c r="H105" s="104">
        <f>SUM(H102:H104)</f>
        <v>17.424399999999999</v>
      </c>
      <c r="I105" s="163" t="s">
        <v>104</v>
      </c>
      <c r="J105" s="164">
        <f>(J102/1.03/1.0393-H90)/1.0214</f>
        <v>60.862242506927586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51.054839999999992</v>
      </c>
      <c r="E106" s="104">
        <f>E100+E105</f>
        <v>22.834240000000001</v>
      </c>
      <c r="F106" s="104">
        <f>F100+F105</f>
        <v>0</v>
      </c>
      <c r="G106" s="104">
        <f>G100+G105</f>
        <v>22.737119999999997</v>
      </c>
      <c r="H106" s="115">
        <f>H100+H105</f>
        <v>96.626199999999983</v>
      </c>
      <c r="I106" s="163" t="s">
        <v>106</v>
      </c>
      <c r="J106" s="166">
        <f>J100-H90</f>
        <v>60.643250000000002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topLeftCell="A14" zoomScale="80" zoomScaleNormal="80" workbookViewId="0">
      <selection activeCell="C96" sqref="C9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21.75" customHeight="1">
      <c r="A3" s="75"/>
      <c r="B3" s="185" t="s">
        <v>5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6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7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8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9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10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11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I-356903</v>
      </c>
    </row>
    <row r="16" spans="1:9" s="69" customFormat="1" ht="22.5" customHeight="1">
      <c r="A16" s="191" t="s">
        <v>13</v>
      </c>
      <c r="B16" s="191" t="s">
        <v>14</v>
      </c>
      <c r="C16" s="191" t="s">
        <v>15</v>
      </c>
      <c r="D16" s="191" t="s">
        <v>16</v>
      </c>
      <c r="E16" s="191"/>
      <c r="F16" s="191"/>
      <c r="G16" s="191"/>
      <c r="H16" s="191" t="s">
        <v>17</v>
      </c>
      <c r="I16" s="116"/>
    </row>
    <row r="17" spans="1:12" s="69" customFormat="1" ht="35.25" customHeight="1">
      <c r="A17" s="191"/>
      <c r="B17" s="191"/>
      <c r="C17" s="191"/>
      <c r="D17" s="88" t="s">
        <v>18</v>
      </c>
      <c r="E17" s="88" t="s">
        <v>19</v>
      </c>
      <c r="F17" s="87" t="s">
        <v>20</v>
      </c>
      <c r="G17" s="87" t="s">
        <v>21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22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23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24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25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27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29</v>
      </c>
      <c r="C27" s="97" t="s">
        <v>30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31</v>
      </c>
      <c r="C28" s="97" t="s">
        <v>32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33</v>
      </c>
      <c r="C29" s="97" t="s">
        <v>34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35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36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37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38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39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40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41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42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43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44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45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46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47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48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49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50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51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52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53</v>
      </c>
      <c r="C63" s="109" t="s">
        <v>54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55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56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57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58</v>
      </c>
      <c r="C69" s="123" t="s">
        <v>59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60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61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63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64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63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66</v>
      </c>
      <c r="C72" s="97" t="s">
        <v>67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68</v>
      </c>
      <c r="C73" s="97" t="s">
        <v>69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70</v>
      </c>
      <c r="C74" s="97" t="s">
        <v>71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72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60</v>
      </c>
      <c r="J75" s="148"/>
    </row>
    <row r="76" spans="1:11" s="71" customFormat="1" ht="18.75">
      <c r="A76" s="196" t="s">
        <v>73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74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75</v>
      </c>
      <c r="C78" s="125" t="s">
        <v>76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77</v>
      </c>
      <c r="C79" s="114" t="s">
        <v>78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79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80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81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79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82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83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84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85</v>
      </c>
      <c r="C91" s="128" t="s">
        <v>86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87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88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89</v>
      </c>
      <c r="K94" s="148" t="s">
        <v>90</v>
      </c>
    </row>
    <row r="95" spans="1:11" s="71" customFormat="1" ht="28.5" customHeight="1">
      <c r="A95" s="107"/>
      <c r="B95" s="199" t="s">
        <v>91</v>
      </c>
      <c r="C95" s="199"/>
      <c r="D95" s="199"/>
      <c r="E95" s="199"/>
      <c r="F95" s="199"/>
      <c r="G95" s="199"/>
      <c r="H95" s="91"/>
      <c r="I95" s="154" t="s">
        <v>92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93</v>
      </c>
      <c r="C96" s="125" t="s">
        <v>94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95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96</v>
      </c>
      <c r="K99" s="117"/>
    </row>
    <row r="100" spans="1:12" s="71" customFormat="1" ht="21">
      <c r="A100" s="133"/>
      <c r="B100" s="133"/>
      <c r="C100" s="133" t="s">
        <v>97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98</v>
      </c>
      <c r="C101" s="199"/>
      <c r="D101" s="199"/>
      <c r="E101" s="199"/>
      <c r="F101" s="199"/>
      <c r="G101" s="199"/>
      <c r="H101" s="106"/>
      <c r="I101" s="117"/>
      <c r="J101" s="159" t="s">
        <v>99</v>
      </c>
      <c r="K101" s="117"/>
    </row>
    <row r="102" spans="1:12" s="71" customFormat="1" ht="21">
      <c r="A102" s="91">
        <v>9</v>
      </c>
      <c r="B102" s="130"/>
      <c r="C102" s="135" t="s">
        <v>100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101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102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103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104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105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106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107</v>
      </c>
      <c r="D111" s="145"/>
      <c r="E111" s="145"/>
      <c r="F111" s="146" t="s">
        <v>108</v>
      </c>
      <c r="G111" s="143"/>
      <c r="H111" s="143"/>
    </row>
    <row r="112" spans="1:12" s="71" customFormat="1" ht="21">
      <c r="A112" s="141"/>
      <c r="B112" s="143" t="s">
        <v>8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C96" sqref="C96"/>
      <selection pane="bottomLeft" activeCell="C96" sqref="C9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109</v>
      </c>
      <c r="M1" s="62"/>
      <c r="N1" s="62"/>
      <c r="O1" s="62"/>
      <c r="P1" s="62"/>
      <c r="Q1" s="62"/>
    </row>
    <row r="2" spans="1:17" ht="60">
      <c r="A2" s="51" t="s">
        <v>110</v>
      </c>
      <c r="B2" s="52" t="s">
        <v>111</v>
      </c>
      <c r="C2" s="51" t="s">
        <v>112</v>
      </c>
      <c r="D2" s="53" t="s">
        <v>113</v>
      </c>
      <c r="E2" s="51" t="s">
        <v>114</v>
      </c>
      <c r="F2" s="54" t="s">
        <v>115</v>
      </c>
      <c r="G2" s="55" t="s">
        <v>116</v>
      </c>
      <c r="H2" s="55" t="s">
        <v>117</v>
      </c>
      <c r="I2" s="55" t="s">
        <v>118</v>
      </c>
      <c r="J2" s="55" t="s">
        <v>119</v>
      </c>
      <c r="K2" s="63"/>
      <c r="L2" s="64" t="s">
        <v>120</v>
      </c>
      <c r="M2" s="64" t="s">
        <v>121</v>
      </c>
      <c r="N2" s="64" t="s">
        <v>122</v>
      </c>
      <c r="O2" s="64" t="s">
        <v>123</v>
      </c>
      <c r="P2" s="64" t="s">
        <v>124</v>
      </c>
      <c r="Q2" s="64" t="s">
        <v>125</v>
      </c>
    </row>
    <row r="3" spans="1:17" ht="18.75">
      <c r="A3" s="56" t="str">
        <f>'ССР Т'!H15</f>
        <v>I-356903</v>
      </c>
      <c r="B3" s="57"/>
      <c r="C3" s="57" t="s">
        <v>126</v>
      </c>
      <c r="D3" s="58" t="s">
        <v>127</v>
      </c>
      <c r="E3" s="59"/>
      <c r="F3" s="56"/>
      <c r="G3" s="60" t="s">
        <v>128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146971.53</v>
      </c>
      <c r="P3" s="66">
        <f>'ССР позиции'!Y19</f>
        <v>32333.74</v>
      </c>
      <c r="Q3" s="66">
        <f>SUM('ССР позиции'!Y3:Y19)</f>
        <v>179305.27</v>
      </c>
    </row>
    <row r="4" spans="1:17">
      <c r="L4" s="67"/>
      <c r="M4" s="67"/>
      <c r="N4" s="67"/>
      <c r="O4" s="67">
        <f>'ССР Т'!H100*1000</f>
        <v>146971.53000000003</v>
      </c>
      <c r="P4" s="67">
        <f>'ССР Т'!H102*1000</f>
        <v>32333.739999999998</v>
      </c>
      <c r="Q4" s="67">
        <f>'ССР Т'!H106*1000</f>
        <v>179305.27000000005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C96" sqref="C96"/>
      <selection pane="topRight" activeCell="C96" sqref="C96"/>
      <selection pane="bottomLeft" activeCell="C96" sqref="C96"/>
      <selection pane="bottomRight" activeCell="C96" sqref="C9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129</v>
      </c>
      <c r="H1" s="201"/>
      <c r="I1" s="201"/>
      <c r="J1" s="201"/>
      <c r="K1" s="201"/>
      <c r="L1" s="201"/>
      <c r="M1" s="201"/>
      <c r="N1" s="201"/>
      <c r="O1" s="202" t="s">
        <v>130</v>
      </c>
      <c r="P1" s="202"/>
      <c r="Q1" s="202"/>
      <c r="R1" s="202"/>
      <c r="S1" s="202"/>
      <c r="T1" s="202"/>
      <c r="U1" s="202"/>
      <c r="V1" s="202"/>
      <c r="X1" s="36" t="s">
        <v>109</v>
      </c>
      <c r="Y1" s="47"/>
    </row>
    <row r="2" spans="1:25" ht="75">
      <c r="A2" s="8" t="s">
        <v>110</v>
      </c>
      <c r="B2" s="9" t="s">
        <v>111</v>
      </c>
      <c r="C2" s="10" t="s">
        <v>131</v>
      </c>
      <c r="D2" s="10" t="s">
        <v>132</v>
      </c>
      <c r="E2" s="10" t="s">
        <v>14</v>
      </c>
      <c r="F2" s="10" t="s">
        <v>15</v>
      </c>
      <c r="G2" s="11" t="s">
        <v>133</v>
      </c>
      <c r="H2" s="11" t="s">
        <v>134</v>
      </c>
      <c r="I2" s="11" t="s">
        <v>135</v>
      </c>
      <c r="J2" s="21" t="s">
        <v>136</v>
      </c>
      <c r="K2" s="21" t="s">
        <v>137</v>
      </c>
      <c r="L2" s="21" t="s">
        <v>138</v>
      </c>
      <c r="M2" s="21" t="s">
        <v>139</v>
      </c>
      <c r="N2" s="21" t="s">
        <v>140</v>
      </c>
      <c r="O2" s="22" t="s">
        <v>133</v>
      </c>
      <c r="P2" s="23" t="s">
        <v>134</v>
      </c>
      <c r="Q2" s="23" t="s">
        <v>135</v>
      </c>
      <c r="R2" s="22" t="s">
        <v>136</v>
      </c>
      <c r="S2" s="22" t="s">
        <v>137</v>
      </c>
      <c r="T2" s="22" t="s">
        <v>138</v>
      </c>
      <c r="U2" s="22" t="s">
        <v>139</v>
      </c>
      <c r="V2" s="22" t="s">
        <v>140</v>
      </c>
      <c r="X2" s="37" t="s">
        <v>141</v>
      </c>
      <c r="Y2" s="48" t="s">
        <v>142</v>
      </c>
    </row>
    <row r="3" spans="1:25" s="5" customFormat="1">
      <c r="A3" s="12" t="str">
        <f>'ССР Т'!H15</f>
        <v>I-356903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96548.159999999989</v>
      </c>
      <c r="P3" s="26">
        <f>'ССР Т'!E25*1000</f>
        <v>17397.690000000002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113945.84999999999</v>
      </c>
    </row>
    <row r="4" spans="1:25" s="5" customFormat="1" hidden="1">
      <c r="A4" s="12" t="str">
        <f>A3</f>
        <v>I-356903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I-356903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I-356903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I-356903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I-356903</v>
      </c>
      <c r="B8" s="12"/>
      <c r="C8" s="13">
        <v>8</v>
      </c>
      <c r="D8" s="13">
        <v>2</v>
      </c>
      <c r="E8" s="17" t="s">
        <v>53</v>
      </c>
      <c r="F8" s="15" t="s">
        <v>54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2413.6999999999998</v>
      </c>
      <c r="P8" s="26">
        <f>'ССР Т'!E63*1000</f>
        <v>434.94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2848.64</v>
      </c>
    </row>
    <row r="9" spans="1:25" s="5" customFormat="1" ht="39.950000000000003" customHeight="1">
      <c r="A9" s="12" t="str">
        <f>A8</f>
        <v>I-356903</v>
      </c>
      <c r="B9" s="12"/>
      <c r="C9" s="13">
        <v>9</v>
      </c>
      <c r="D9" s="13">
        <f t="shared" si="1"/>
        <v>3</v>
      </c>
      <c r="E9" s="17" t="s">
        <v>58</v>
      </c>
      <c r="F9" s="15" t="s">
        <v>143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1880.28</v>
      </c>
      <c r="P9" s="26">
        <f>'ССР Т'!E69*1000</f>
        <v>338.82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2219.1</v>
      </c>
    </row>
    <row r="10" spans="1:25" s="5" customFormat="1">
      <c r="A10" s="12" t="str">
        <f t="shared" ref="A10:A19" si="4">A9</f>
        <v>I-356903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13693.720000000001</v>
      </c>
      <c r="T10" s="26">
        <v>0</v>
      </c>
      <c r="U10" s="26">
        <v>0</v>
      </c>
      <c r="V10" s="44">
        <v>0</v>
      </c>
      <c r="X10" s="41"/>
      <c r="Y10" s="49">
        <f t="shared" si="0"/>
        <v>13693.720000000001</v>
      </c>
    </row>
    <row r="11" spans="1:25" s="5" customFormat="1" hidden="1">
      <c r="A11" s="12" t="str">
        <f>A3</f>
        <v>I-356903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I-356903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I-356903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I-356903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I-356903</v>
      </c>
      <c r="B15" s="12"/>
      <c r="C15" s="13">
        <v>10</v>
      </c>
      <c r="D15" s="13">
        <v>5</v>
      </c>
      <c r="E15" s="17" t="s">
        <v>144</v>
      </c>
      <c r="F15" s="15" t="s">
        <v>145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2839.94</v>
      </c>
      <c r="U15" s="26">
        <v>0</v>
      </c>
      <c r="V15" s="44">
        <v>0</v>
      </c>
      <c r="X15" s="41"/>
      <c r="Y15" s="49">
        <f t="shared" si="0"/>
        <v>2839.94</v>
      </c>
    </row>
    <row r="16" spans="1:25" s="5" customFormat="1" ht="30">
      <c r="A16" s="12" t="str">
        <f t="shared" si="4"/>
        <v>I-356903</v>
      </c>
      <c r="B16" s="12"/>
      <c r="C16" s="13">
        <v>10</v>
      </c>
      <c r="D16" s="13">
        <f t="shared" si="1"/>
        <v>6</v>
      </c>
      <c r="E16" s="17" t="s">
        <v>77</v>
      </c>
      <c r="F16" s="15" t="s">
        <v>78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5288.31</v>
      </c>
      <c r="U16" s="33">
        <v>0</v>
      </c>
      <c r="V16" s="44">
        <v>0</v>
      </c>
      <c r="X16" s="41"/>
      <c r="Y16" s="49">
        <f t="shared" si="0"/>
        <v>5288.31</v>
      </c>
    </row>
    <row r="17" spans="1:25" s="5" customFormat="1" ht="30">
      <c r="A17" s="12" t="str">
        <f t="shared" si="4"/>
        <v>I-356903</v>
      </c>
      <c r="B17" s="12"/>
      <c r="C17" s="13">
        <v>12</v>
      </c>
      <c r="D17" s="13">
        <f t="shared" si="1"/>
        <v>7</v>
      </c>
      <c r="E17" s="17" t="str">
        <f>'ССР Т'!D14</f>
        <v>Договор № 21-26-Ф-Ст от 18.02.2026</v>
      </c>
      <c r="F17" s="15" t="s">
        <v>146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1855.25</v>
      </c>
      <c r="V17" s="44">
        <v>0</v>
      </c>
      <c r="X17" s="41"/>
      <c r="Y17" s="49">
        <f t="shared" si="0"/>
        <v>1855.25</v>
      </c>
    </row>
    <row r="18" spans="1:25" s="5" customFormat="1" ht="30">
      <c r="A18" s="12" t="str">
        <f t="shared" si="4"/>
        <v>I-356903</v>
      </c>
      <c r="B18" s="12"/>
      <c r="C18" s="13">
        <v>13</v>
      </c>
      <c r="D18" s="13">
        <f t="shared" si="1"/>
        <v>8</v>
      </c>
      <c r="E18" s="17" t="s">
        <v>147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4280.7199999999993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4280.7199999999993</v>
      </c>
    </row>
    <row r="19" spans="1:25" s="5" customFormat="1">
      <c r="A19" s="12" t="str">
        <f t="shared" si="4"/>
        <v>I-356903</v>
      </c>
      <c r="B19" s="12"/>
      <c r="C19" s="13">
        <v>14</v>
      </c>
      <c r="D19" s="13">
        <f t="shared" si="1"/>
        <v>9</v>
      </c>
      <c r="E19" s="17" t="s">
        <v>148</v>
      </c>
      <c r="F19" s="15" t="s">
        <v>148</v>
      </c>
      <c r="G19" s="20"/>
      <c r="H19" s="20"/>
      <c r="I19" s="20"/>
      <c r="J19" s="20"/>
      <c r="K19" s="20"/>
      <c r="L19" s="20"/>
      <c r="M19" s="20"/>
      <c r="N19" s="20"/>
      <c r="O19" s="34">
        <f>ROUND(SUMIFS(O$3:O$296915,$A$3:$A$296915,$A19,$C$3:$C$296915,"&lt;&gt;14")*0.22,2)</f>
        <v>22185.27</v>
      </c>
      <c r="P19" s="34">
        <f>ROUND(SUMIFS(P$3:P$296915,$A$3:$A$296915,$A19,$C$3:$C$296915,"&lt;&gt;14")*0.22,2)</f>
        <v>3997.72</v>
      </c>
      <c r="Q19" s="34">
        <f>ROUND(SUMIFS(Q$3:Q$296915,$A$3:$A$296915,$A19,$C$3:$C$296915,"&lt;&gt;14")*0.22,2)</f>
        <v>0</v>
      </c>
      <c r="R19" s="34">
        <f>ROUND(SUMIFS(R$3:R$296915,$A$3:$A$296915,$A19,$C$3:$C$296915,"&lt;&gt;14")*0.22,2)-0.01</f>
        <v>941.75</v>
      </c>
      <c r="S19" s="34">
        <f>ROUND(SUMIFS(S$3:S$296915,$A$3:$A$296915,$A19,$C$3:$C$296915,"&lt;&gt;14")*0.22,2)</f>
        <v>3012.62</v>
      </c>
      <c r="T19" s="34">
        <f>ROUND(SUMIFS(T$3:T$296915,$A$3:$A$296915,$A19,$C$3:$C$296915,"&lt;&gt;14")*0.22,2)</f>
        <v>1788.22</v>
      </c>
      <c r="U19" s="34">
        <f>ROUND(SUMIFS(U$3:U$296915,$A$3:$A$296915,$A19,$C$3:$C$296915,"&lt;&gt;14")*0.22,2)</f>
        <v>408.16</v>
      </c>
      <c r="V19" s="45">
        <f>ROUND(SUMIFS(V$3:V$296915,$A$3:$A$296915,$A19,$C$3:$C$296915,"&lt;&gt;14")*0.22,2)</f>
        <v>0</v>
      </c>
      <c r="X19" s="41"/>
      <c r="Y19" s="49">
        <f t="shared" si="0"/>
        <v>32333.74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32333.739999999998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96" sqref="C9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149</v>
      </c>
      <c r="D1" s="4" t="s">
        <v>150</v>
      </c>
      <c r="E1" s="1" t="s">
        <v>151</v>
      </c>
    </row>
    <row r="2" spans="1:5">
      <c r="A2" s="2" t="s">
        <v>152</v>
      </c>
      <c r="B2" s="2" t="s">
        <v>153</v>
      </c>
      <c r="D2" s="3">
        <v>1</v>
      </c>
      <c r="E2" s="2" t="s">
        <v>22</v>
      </c>
    </row>
    <row r="3" spans="1:5">
      <c r="A3" s="2" t="s">
        <v>126</v>
      </c>
      <c r="B3" s="2" t="s">
        <v>154</v>
      </c>
      <c r="D3" s="3">
        <v>2</v>
      </c>
      <c r="E3" s="2" t="s">
        <v>24</v>
      </c>
    </row>
    <row r="4" spans="1:5">
      <c r="D4" s="3">
        <v>3</v>
      </c>
      <c r="E4" s="2" t="s">
        <v>37</v>
      </c>
    </row>
    <row r="5" spans="1:5">
      <c r="D5" s="3">
        <v>4</v>
      </c>
      <c r="E5" s="2" t="s">
        <v>40</v>
      </c>
    </row>
    <row r="6" spans="1:5">
      <c r="D6" s="3">
        <v>5</v>
      </c>
      <c r="E6" s="2" t="s">
        <v>43</v>
      </c>
    </row>
    <row r="7" spans="1:5">
      <c r="D7" s="3">
        <v>6</v>
      </c>
      <c r="E7" s="2" t="s">
        <v>46</v>
      </c>
    </row>
    <row r="8" spans="1:5">
      <c r="D8" s="3">
        <v>7</v>
      </c>
      <c r="E8" s="2" t="s">
        <v>49</v>
      </c>
    </row>
    <row r="9" spans="1:5">
      <c r="D9" s="3">
        <v>8</v>
      </c>
      <c r="E9" s="2" t="s">
        <v>52</v>
      </c>
    </row>
    <row r="10" spans="1:5">
      <c r="D10" s="3">
        <v>9</v>
      </c>
      <c r="E10" s="2" t="s">
        <v>57</v>
      </c>
    </row>
    <row r="11" spans="1:5">
      <c r="D11" s="3">
        <v>10</v>
      </c>
      <c r="E11" s="2" t="s">
        <v>74</v>
      </c>
    </row>
    <row r="12" spans="1:5">
      <c r="D12" s="3">
        <v>11</v>
      </c>
      <c r="E12" s="2" t="s">
        <v>81</v>
      </c>
    </row>
    <row r="13" spans="1:5">
      <c r="D13" s="3">
        <v>12</v>
      </c>
      <c r="E13" s="2" t="s">
        <v>83</v>
      </c>
    </row>
    <row r="14" spans="1:5">
      <c r="D14" s="3">
        <v>13</v>
      </c>
      <c r="E14" s="2" t="s">
        <v>91</v>
      </c>
    </row>
    <row r="15" spans="1:5">
      <c r="D15" s="3">
        <v>14</v>
      </c>
      <c r="E15" s="2" t="s">
        <v>98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2026-07-06T06:48:36Z</cp:lastPrinted>
  <dcterms:created xsi:type="dcterms:W3CDTF">2013-07-03T12:51:00Z</dcterms:created>
  <dcterms:modified xsi:type="dcterms:W3CDTF">2026-07-06T06:51:35Z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